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7" documentId="13_ncr:1_{E38ED565-43C0-4306-B08C-9AFB58575C07}" xr6:coauthVersionLast="47" xr6:coauthVersionMax="47" xr10:uidLastSave="{E84DEC3B-DFA2-4060-9FC1-2A4D32152A4A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F16" i="1"/>
  <c r="I16" i="1" s="1"/>
  <c r="G25" i="1"/>
  <c r="F25" i="1"/>
  <c r="I25" i="1" s="1"/>
  <c r="G21" i="1"/>
  <c r="G28" i="1"/>
  <c r="F21" i="1"/>
  <c r="I21" i="1" s="1"/>
  <c r="F28" i="1"/>
  <c r="I28" i="1" s="1"/>
  <c r="G13" i="1"/>
  <c r="F13" i="1"/>
  <c r="I13" i="1" s="1"/>
  <c r="G23" i="1"/>
  <c r="G18" i="1"/>
  <c r="G20" i="1"/>
  <c r="G17" i="1"/>
  <c r="G19" i="1"/>
  <c r="G15" i="1"/>
  <c r="G24" i="1"/>
  <c r="G26" i="1"/>
  <c r="G14" i="1"/>
  <c r="G27" i="1"/>
  <c r="F23" i="1"/>
  <c r="I23" i="1" s="1"/>
  <c r="F18" i="1"/>
  <c r="I18" i="1" s="1"/>
  <c r="F20" i="1"/>
  <c r="I20" i="1" s="1"/>
  <c r="F17" i="1"/>
  <c r="I17" i="1" s="1"/>
  <c r="F19" i="1"/>
  <c r="I19" i="1" s="1"/>
  <c r="F15" i="1"/>
  <c r="I15" i="1" s="1"/>
  <c r="F24" i="1"/>
  <c r="I24" i="1" s="1"/>
  <c r="F26" i="1"/>
  <c r="I26" i="1" s="1"/>
  <c r="F14" i="1"/>
  <c r="I14" i="1" s="1"/>
  <c r="F27" i="1"/>
  <c r="I27" i="1" s="1"/>
  <c r="G22" i="1"/>
  <c r="F22" i="1"/>
  <c r="I22" i="1" s="1"/>
  <c r="G29" i="1" l="1"/>
  <c r="I29" i="1"/>
  <c r="I31" i="1" l="1"/>
</calcChain>
</file>

<file path=xl/sharedStrings.xml><?xml version="1.0" encoding="utf-8"?>
<sst xmlns="http://schemas.openxmlformats.org/spreadsheetml/2006/main" count="48" uniqueCount="33">
  <si>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</si>
  <si>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</si>
  <si>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</si>
  <si>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</si>
  <si>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</si>
  <si>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</si>
  <si>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</si>
  <si>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</si>
  <si>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</si>
  <si>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Filet z dorsza świeży b/skóry</t>
  </si>
  <si>
    <t>Filet z dorsza świeży ze/skórą</t>
  </si>
  <si>
    <t>Filet z łososia świeży</t>
  </si>
  <si>
    <t>Pstrąg świeży patroszony b/głowy</t>
  </si>
  <si>
    <t>Filet z tilapi mrożony</t>
  </si>
  <si>
    <t>Filet śledziowy solony-matias</t>
  </si>
  <si>
    <t xml:space="preserve">Filet z mintaja </t>
  </si>
  <si>
    <t>Makrela wędzona</t>
  </si>
  <si>
    <t>Krewetki mrożone</t>
  </si>
  <si>
    <t>Sola filet mrożony</t>
  </si>
  <si>
    <t>Karp filet</t>
  </si>
  <si>
    <t>Filet z  morszczuka b/s SHP</t>
  </si>
  <si>
    <t>Filet z dorsza SHP-szaterpak bez glazury, atlantycki b/skóry</t>
  </si>
  <si>
    <t>Flądra świeża - tuszki 250-350g</t>
  </si>
  <si>
    <t>Łosoś wędzny, plastry 100g-200g</t>
  </si>
  <si>
    <t>Tuńczyk w sosie własnym op. 150-200g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</si>
  <si>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</si>
  <si>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</si>
  <si>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</si>
  <si>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</si>
  <si>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</si>
  <si>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</si>
  <si>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</si>
  <si>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Opis przedmiotu zamówienia  na zadanie nr 7 pn.:                                                       „Dostawa ryb i przetworów rybnych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</si>
</sst>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</borders>
  <cellStyleXfs count="2">
    <xf numFmtId="0" fontId="0" fillId="0" borderId="0"/>
    <xf numFmtId="165" fontId="3" fillId="0" borderId="0"/>
  </cellStyleXfs>
  <cellXfs count="62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2" borderId="4" xfId="0" applyFont="1" applyFill="1" applyBorder="1" applyAlignment="1">
      <alignment horizontal="center" vertical="top" wrapText="1"/>
    </xf>
    <xf numFmtId="167" fontId="7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/>
    <xf numFmtId="164" fontId="5" fillId="3" borderId="2" xfId="0" applyNumberFormat="1" applyFont="1" applyFill="1" applyBorder="1" applyAlignment="1">
      <alignment horizontal="right" vertical="center" wrapText="1"/>
    </xf>
    <xf numFmtId="167" fontId="5" fillId="3" borderId="2" xfId="0" applyNumberFormat="1" applyFont="1" applyFill="1" applyBorder="1" applyAlignment="1">
      <alignment horizontal="right" vertical="center" wrapText="1"/>
    </xf>
    <xf numFmtId="167" fontId="5" fillId="3" borderId="6" xfId="0" applyNumberFormat="1" applyFont="1" applyFill="1" applyBorder="1" applyAlignment="1">
      <alignment horizontal="right" vertical="center" wrapText="1"/>
    </xf>
    <xf numFmtId="164" fontId="7" fillId="4" borderId="7" xfId="0" applyNumberFormat="1" applyFont="1" applyFill="1" applyBorder="1" applyAlignment="1">
      <alignment horizontal="right" vertical="center" wrapText="1"/>
    </xf>
    <xf numFmtId="164" fontId="7" fillId="3" borderId="8" xfId="0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right" vertical="center" wrapText="1"/>
    </xf>
    <xf numFmtId="167" fontId="5" fillId="3" borderId="9" xfId="0" applyNumberFormat="1" applyFont="1" applyFill="1" applyBorder="1" applyAlignment="1">
      <alignment horizontal="right" vertical="center" wrapText="1"/>
    </xf>
    <xf numFmtId="167" fontId="5" fillId="3" borderId="10" xfId="0" applyNumberFormat="1" applyFont="1" applyFill="1" applyBorder="1" applyAlignment="1">
      <alignment horizontal="right" vertical="center" wrapText="1"/>
    </xf>
    <xf numFmtId="167" fontId="5" fillId="3" borderId="11" xfId="0" applyNumberFormat="1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right" vertical="center" wrapText="1"/>
    </xf>
    <xf numFmtId="9" fontId="5" fillId="2" borderId="13" xfId="0" applyNumberFormat="1" applyFont="1" applyFill="1" applyBorder="1" applyAlignment="1">
      <alignment horizontal="center" vertical="center" wrapText="1"/>
    </xf>
    <xf numFmtId="167" fontId="5" fillId="3" borderId="14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right" vertical="center" wrapText="1"/>
    </xf>
    <xf numFmtId="167" fontId="5" fillId="3" borderId="17" xfId="0" applyNumberFormat="1" applyFont="1" applyFill="1" applyBorder="1" applyAlignment="1">
      <alignment horizontal="right" vertical="center" wrapText="1"/>
    </xf>
    <xf numFmtId="167" fontId="5" fillId="3" borderId="18" xfId="0" applyNumberFormat="1" applyFont="1" applyFill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164" fontId="7" fillId="3" borderId="20" xfId="0" applyNumberFormat="1" applyFont="1" applyFill="1" applyBorder="1" applyAlignment="1">
      <alignment horizontal="righ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166" fontId="8" fillId="2" borderId="13" xfId="1" applyNumberFormat="1" applyFont="1" applyFill="1" applyBorder="1" applyAlignment="1">
      <alignment horizontal="right" vertical="center" wrapText="1"/>
    </xf>
    <xf numFmtId="3" fontId="4" fillId="0" borderId="11" xfId="0" applyNumberFormat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Normal="100" workbookViewId="0">
      <selection activeCell="L7" sqref="L7"/>
    </sheetView>
  </sheetViews>
  <sheetFormatPr defaultColWidth="8.88671875" defaultRowHeight="13.2" x14ac:dyDescent="0.25"/>
  <cols>
    <col min="1" max="1" width="4.44140625" customWidth="1"/>
    <col min="2" max="2" width="47.4414062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6"/>
      <c r="B1" s="6"/>
      <c r="C1" s="6"/>
      <c r="D1" s="6"/>
      <c r="E1" s="6"/>
      <c r="F1" s="6"/>
      <c r="G1" s="50"/>
      <c r="H1" s="50"/>
      <c r="I1" s="50"/>
    </row>
    <row r="2" spans="1:9" ht="12.75" customHeight="1" x14ac:dyDescent="0.25">
      <c r="A2" s="51" t="s">
        <v>32</v>
      </c>
      <c r="B2" s="52"/>
      <c r="C2" s="52"/>
      <c r="D2" s="52"/>
      <c r="E2" s="52"/>
      <c r="F2" s="52"/>
      <c r="G2" s="52"/>
      <c r="H2" s="52"/>
      <c r="I2" s="53"/>
    </row>
    <row r="3" spans="1:9" ht="12.75" customHeight="1" x14ac:dyDescent="0.25">
      <c r="A3" s="54"/>
      <c r="B3" s="55"/>
      <c r="C3" s="55"/>
      <c r="D3" s="55"/>
      <c r="E3" s="55"/>
      <c r="F3" s="55"/>
      <c r="G3" s="55"/>
      <c r="H3" s="55"/>
      <c r="I3" s="56"/>
    </row>
    <row r="4" spans="1:9" ht="12.75" customHeight="1" x14ac:dyDescent="0.25">
      <c r="A4" s="54"/>
      <c r="B4" s="55"/>
      <c r="C4" s="55"/>
      <c r="D4" s="55"/>
      <c r="E4" s="55"/>
      <c r="F4" s="55"/>
      <c r="G4" s="55"/>
      <c r="H4" s="55"/>
      <c r="I4" s="56"/>
    </row>
    <row r="5" spans="1:9" ht="12.75" customHeight="1" x14ac:dyDescent="0.25">
      <c r="A5" s="54"/>
      <c r="B5" s="55"/>
      <c r="C5" s="55"/>
      <c r="D5" s="55"/>
      <c r="E5" s="55"/>
      <c r="F5" s="55"/>
      <c r="G5" s="55"/>
      <c r="H5" s="55"/>
      <c r="I5" s="56"/>
    </row>
    <row r="6" spans="1:9" ht="12.75" customHeight="1" thickBot="1" x14ac:dyDescent="0.3">
      <c r="A6" s="57"/>
      <c r="B6" s="58"/>
      <c r="C6" s="58"/>
      <c r="D6" s="58"/>
      <c r="E6" s="58"/>
      <c r="F6" s="58"/>
      <c r="G6" s="58"/>
      <c r="H6" s="58"/>
      <c r="I6" s="59"/>
    </row>
    <row r="7" spans="1:9" ht="13.5" customHeight="1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3.5" customHeight="1" x14ac:dyDescent="0.25">
      <c r="A8" s="60" t="s">
        <v>25</v>
      </c>
      <c r="B8" s="46" t="s">
        <v>0</v>
      </c>
      <c r="C8" s="46" t="s">
        <v>26</v>
      </c>
      <c r="D8" s="46" t="s">
        <v>2</v>
      </c>
      <c r="E8" s="46" t="s">
        <v>27</v>
      </c>
      <c r="F8" s="46" t="s">
        <v>28</v>
      </c>
      <c r="G8" s="46" t="s">
        <v>29</v>
      </c>
      <c r="H8" s="46" t="s">
        <v>30</v>
      </c>
      <c r="I8" s="48" t="s">
        <v>31</v>
      </c>
    </row>
    <row r="9" spans="1:9" ht="13.5" customHeight="1" x14ac:dyDescent="0.25">
      <c r="A9" s="61"/>
      <c r="B9" s="47"/>
      <c r="C9" s="47"/>
      <c r="D9" s="47"/>
      <c r="E9" s="47"/>
      <c r="F9" s="47"/>
      <c r="G9" s="47"/>
      <c r="H9" s="47"/>
      <c r="I9" s="49"/>
    </row>
    <row r="10" spans="1:9" ht="13.5" customHeight="1" x14ac:dyDescent="0.25">
      <c r="A10" s="61"/>
      <c r="B10" s="47"/>
      <c r="C10" s="47"/>
      <c r="D10" s="47"/>
      <c r="E10" s="47"/>
      <c r="F10" s="47"/>
      <c r="G10" s="47"/>
      <c r="H10" s="47"/>
      <c r="I10" s="49"/>
    </row>
    <row r="11" spans="1:9" ht="13.5" customHeight="1" x14ac:dyDescent="0.25">
      <c r="A11" s="61"/>
      <c r="B11" s="47"/>
      <c r="C11" s="47"/>
      <c r="D11" s="47"/>
      <c r="E11" s="47"/>
      <c r="F11" s="47"/>
      <c r="G11" s="47"/>
      <c r="H11" s="47"/>
      <c r="I11" s="49"/>
    </row>
    <row r="12" spans="1:9" ht="13.5" customHeight="1" thickBot="1" x14ac:dyDescent="0.3">
      <c r="A12" s="22"/>
      <c r="B12" s="22"/>
      <c r="C12" s="22"/>
      <c r="D12" s="22"/>
      <c r="E12" s="22"/>
      <c r="F12" s="21" t="s">
        <v>6</v>
      </c>
      <c r="G12" s="21" t="s">
        <v>7</v>
      </c>
      <c r="H12" s="21" t="s">
        <v>4</v>
      </c>
      <c r="I12" s="21" t="s">
        <v>8</v>
      </c>
    </row>
    <row r="13" spans="1:9" ht="14.4" thickBot="1" x14ac:dyDescent="0.3">
      <c r="A13" s="33">
        <v>1</v>
      </c>
      <c r="B13" s="36" t="s">
        <v>14</v>
      </c>
      <c r="C13" s="23" t="s">
        <v>3</v>
      </c>
      <c r="D13" s="39">
        <v>700</v>
      </c>
      <c r="E13" s="38">
        <v>0</v>
      </c>
      <c r="F13" s="24">
        <f t="shared" ref="F13:F28" si="0">E13*H13+E13</f>
        <v>0</v>
      </c>
      <c r="G13" s="20">
        <f t="shared" ref="G13:G28" si="1">D13*E13</f>
        <v>0</v>
      </c>
      <c r="H13" s="25">
        <v>0</v>
      </c>
      <c r="I13" s="26">
        <f t="shared" ref="I13:I28" si="2">D13*F13</f>
        <v>0</v>
      </c>
    </row>
    <row r="14" spans="1:9" ht="14.4" thickBot="1" x14ac:dyDescent="0.3">
      <c r="A14" s="28">
        <v>2</v>
      </c>
      <c r="B14" s="37" t="s">
        <v>20</v>
      </c>
      <c r="C14" s="29" t="s">
        <v>3</v>
      </c>
      <c r="D14" s="40">
        <v>100</v>
      </c>
      <c r="E14" s="38">
        <v>0</v>
      </c>
      <c r="F14" s="30">
        <f t="shared" si="0"/>
        <v>0</v>
      </c>
      <c r="G14" s="31">
        <f t="shared" si="1"/>
        <v>0</v>
      </c>
      <c r="H14" s="25">
        <v>0</v>
      </c>
      <c r="I14" s="32">
        <f t="shared" si="2"/>
        <v>0</v>
      </c>
    </row>
    <row r="15" spans="1:9" ht="28.2" thickBot="1" x14ac:dyDescent="0.3">
      <c r="A15" s="5">
        <v>3</v>
      </c>
      <c r="B15" s="34" t="s">
        <v>21</v>
      </c>
      <c r="C15" s="16" t="s">
        <v>3</v>
      </c>
      <c r="D15" s="41">
        <v>1600</v>
      </c>
      <c r="E15" s="38">
        <v>0</v>
      </c>
      <c r="F15" s="17">
        <f t="shared" si="0"/>
        <v>0</v>
      </c>
      <c r="G15" s="18">
        <f t="shared" si="1"/>
        <v>0</v>
      </c>
      <c r="H15" s="25">
        <v>0</v>
      </c>
      <c r="I15" s="19">
        <f t="shared" si="2"/>
        <v>0</v>
      </c>
    </row>
    <row r="16" spans="1:9" ht="14.4" thickBot="1" x14ac:dyDescent="0.3">
      <c r="A16" s="28">
        <v>4</v>
      </c>
      <c r="B16" s="27" t="s">
        <v>9</v>
      </c>
      <c r="C16" s="4" t="s">
        <v>3</v>
      </c>
      <c r="D16" s="42">
        <v>50</v>
      </c>
      <c r="E16" s="38">
        <v>0</v>
      </c>
      <c r="F16" s="11">
        <f t="shared" si="0"/>
        <v>0</v>
      </c>
      <c r="G16" s="12">
        <f t="shared" si="1"/>
        <v>0</v>
      </c>
      <c r="H16" s="25">
        <v>0</v>
      </c>
      <c r="I16" s="13">
        <f t="shared" si="2"/>
        <v>0</v>
      </c>
    </row>
    <row r="17" spans="1:9" ht="14.4" thickBot="1" x14ac:dyDescent="0.3">
      <c r="A17" s="5">
        <v>5</v>
      </c>
      <c r="B17" s="3" t="s">
        <v>10</v>
      </c>
      <c r="C17" s="4" t="s">
        <v>3</v>
      </c>
      <c r="D17" s="42">
        <v>50</v>
      </c>
      <c r="E17" s="38">
        <v>0</v>
      </c>
      <c r="F17" s="11">
        <f t="shared" si="0"/>
        <v>0</v>
      </c>
      <c r="G17" s="12">
        <f t="shared" si="1"/>
        <v>0</v>
      </c>
      <c r="H17" s="25">
        <v>0</v>
      </c>
      <c r="I17" s="13">
        <f t="shared" si="2"/>
        <v>0</v>
      </c>
    </row>
    <row r="18" spans="1:9" ht="14.4" thickBot="1" x14ac:dyDescent="0.3">
      <c r="A18" s="28">
        <v>6</v>
      </c>
      <c r="B18" s="3" t="s">
        <v>11</v>
      </c>
      <c r="C18" s="4" t="s">
        <v>3</v>
      </c>
      <c r="D18" s="42">
        <v>300</v>
      </c>
      <c r="E18" s="38">
        <v>0</v>
      </c>
      <c r="F18" s="11">
        <f t="shared" si="0"/>
        <v>0</v>
      </c>
      <c r="G18" s="12">
        <f t="shared" si="1"/>
        <v>0</v>
      </c>
      <c r="H18" s="25">
        <v>0</v>
      </c>
      <c r="I18" s="13">
        <f t="shared" si="2"/>
        <v>0</v>
      </c>
    </row>
    <row r="19" spans="1:9" ht="14.4" thickBot="1" x14ac:dyDescent="0.3">
      <c r="A19" s="5">
        <v>7</v>
      </c>
      <c r="B19" s="3" t="s">
        <v>15</v>
      </c>
      <c r="C19" s="4" t="s">
        <v>3</v>
      </c>
      <c r="D19" s="42">
        <v>100</v>
      </c>
      <c r="E19" s="38">
        <v>0</v>
      </c>
      <c r="F19" s="11">
        <f t="shared" si="0"/>
        <v>0</v>
      </c>
      <c r="G19" s="12">
        <f t="shared" si="1"/>
        <v>0</v>
      </c>
      <c r="H19" s="25">
        <v>0</v>
      </c>
      <c r="I19" s="13">
        <f t="shared" si="2"/>
        <v>0</v>
      </c>
    </row>
    <row r="20" spans="1:9" ht="14.4" thickBot="1" x14ac:dyDescent="0.3">
      <c r="A20" s="28">
        <v>8</v>
      </c>
      <c r="B20" s="3" t="s">
        <v>13</v>
      </c>
      <c r="C20" s="4" t="s">
        <v>3</v>
      </c>
      <c r="D20" s="42">
        <v>150</v>
      </c>
      <c r="E20" s="38">
        <v>0</v>
      </c>
      <c r="F20" s="11">
        <f t="shared" si="0"/>
        <v>0</v>
      </c>
      <c r="G20" s="12">
        <f t="shared" si="1"/>
        <v>0</v>
      </c>
      <c r="H20" s="25">
        <v>0</v>
      </c>
      <c r="I20" s="13">
        <f t="shared" si="2"/>
        <v>0</v>
      </c>
    </row>
    <row r="21" spans="1:9" ht="14.4" thickBot="1" x14ac:dyDescent="0.3">
      <c r="A21" s="5">
        <v>9</v>
      </c>
      <c r="B21" s="27" t="s">
        <v>22</v>
      </c>
      <c r="C21" s="4" t="s">
        <v>3</v>
      </c>
      <c r="D21" s="42">
        <v>35</v>
      </c>
      <c r="E21" s="38">
        <v>0</v>
      </c>
      <c r="F21" s="11">
        <f t="shared" si="0"/>
        <v>0</v>
      </c>
      <c r="G21" s="12">
        <f t="shared" si="1"/>
        <v>0</v>
      </c>
      <c r="H21" s="25">
        <v>0</v>
      </c>
      <c r="I21" s="13">
        <f t="shared" si="2"/>
        <v>0</v>
      </c>
    </row>
    <row r="22" spans="1:9" ht="14.4" thickBot="1" x14ac:dyDescent="0.3">
      <c r="A22" s="28">
        <v>10</v>
      </c>
      <c r="B22" s="3" t="s">
        <v>19</v>
      </c>
      <c r="C22" s="4" t="s">
        <v>3</v>
      </c>
      <c r="D22" s="42">
        <v>15</v>
      </c>
      <c r="E22" s="38">
        <v>0</v>
      </c>
      <c r="F22" s="11">
        <f t="shared" si="0"/>
        <v>0</v>
      </c>
      <c r="G22" s="12">
        <f t="shared" si="1"/>
        <v>0</v>
      </c>
      <c r="H22" s="25">
        <v>0</v>
      </c>
      <c r="I22" s="13">
        <f t="shared" si="2"/>
        <v>0</v>
      </c>
    </row>
    <row r="23" spans="1:9" ht="14.4" thickBot="1" x14ac:dyDescent="0.3">
      <c r="A23" s="5">
        <v>11</v>
      </c>
      <c r="B23" s="3" t="s">
        <v>17</v>
      </c>
      <c r="C23" s="4" t="s">
        <v>3</v>
      </c>
      <c r="D23" s="42">
        <v>8</v>
      </c>
      <c r="E23" s="38">
        <v>0</v>
      </c>
      <c r="F23" s="11">
        <f t="shared" si="0"/>
        <v>0</v>
      </c>
      <c r="G23" s="12">
        <f t="shared" si="1"/>
        <v>0</v>
      </c>
      <c r="H23" s="25">
        <v>0</v>
      </c>
      <c r="I23" s="13">
        <f t="shared" si="2"/>
        <v>0</v>
      </c>
    </row>
    <row r="24" spans="1:9" ht="14.4" thickBot="1" x14ac:dyDescent="0.3">
      <c r="A24" s="28">
        <v>12</v>
      </c>
      <c r="B24" s="3" t="s">
        <v>23</v>
      </c>
      <c r="C24" s="4" t="s">
        <v>3</v>
      </c>
      <c r="D24" s="42">
        <v>20</v>
      </c>
      <c r="E24" s="38">
        <v>0</v>
      </c>
      <c r="F24" s="11">
        <f t="shared" si="0"/>
        <v>0</v>
      </c>
      <c r="G24" s="12">
        <f t="shared" si="1"/>
        <v>0</v>
      </c>
      <c r="H24" s="25">
        <v>0</v>
      </c>
      <c r="I24" s="13">
        <f t="shared" si="2"/>
        <v>0</v>
      </c>
    </row>
    <row r="25" spans="1:9" ht="14.4" thickBot="1" x14ac:dyDescent="0.3">
      <c r="A25" s="5">
        <v>13</v>
      </c>
      <c r="B25" s="3" t="s">
        <v>16</v>
      </c>
      <c r="C25" s="4" t="s">
        <v>3</v>
      </c>
      <c r="D25" s="42">
        <v>300</v>
      </c>
      <c r="E25" s="38">
        <v>0</v>
      </c>
      <c r="F25" s="11">
        <f t="shared" si="0"/>
        <v>0</v>
      </c>
      <c r="G25" s="12">
        <f t="shared" si="1"/>
        <v>0</v>
      </c>
      <c r="H25" s="25">
        <v>0</v>
      </c>
      <c r="I25" s="13">
        <f t="shared" si="2"/>
        <v>0</v>
      </c>
    </row>
    <row r="26" spans="1:9" ht="14.4" thickBot="1" x14ac:dyDescent="0.3">
      <c r="A26" s="28">
        <v>14</v>
      </c>
      <c r="B26" s="27" t="s">
        <v>12</v>
      </c>
      <c r="C26" s="4" t="s">
        <v>3</v>
      </c>
      <c r="D26" s="42">
        <v>1200</v>
      </c>
      <c r="E26" s="38">
        <v>0</v>
      </c>
      <c r="F26" s="11">
        <f t="shared" si="0"/>
        <v>0</v>
      </c>
      <c r="G26" s="12">
        <f t="shared" si="1"/>
        <v>0</v>
      </c>
      <c r="H26" s="25">
        <v>0</v>
      </c>
      <c r="I26" s="13">
        <f t="shared" si="2"/>
        <v>0</v>
      </c>
    </row>
    <row r="27" spans="1:9" ht="14.4" thickBot="1" x14ac:dyDescent="0.3">
      <c r="A27" s="5">
        <v>15</v>
      </c>
      <c r="B27" s="27" t="s">
        <v>18</v>
      </c>
      <c r="C27" s="4" t="s">
        <v>3</v>
      </c>
      <c r="D27" s="42">
        <v>100</v>
      </c>
      <c r="E27" s="38">
        <v>0</v>
      </c>
      <c r="F27" s="11">
        <f t="shared" si="0"/>
        <v>0</v>
      </c>
      <c r="G27" s="12">
        <f t="shared" si="1"/>
        <v>0</v>
      </c>
      <c r="H27" s="25">
        <v>0</v>
      </c>
      <c r="I27" s="13">
        <f t="shared" si="2"/>
        <v>0</v>
      </c>
    </row>
    <row r="28" spans="1:9" ht="14.4" thickBot="1" x14ac:dyDescent="0.3">
      <c r="A28" s="28">
        <v>16</v>
      </c>
      <c r="B28" s="27" t="s">
        <v>24</v>
      </c>
      <c r="C28" s="4" t="s">
        <v>3</v>
      </c>
      <c r="D28" s="42">
        <v>80</v>
      </c>
      <c r="E28" s="38">
        <v>0</v>
      </c>
      <c r="F28" s="11">
        <f t="shared" si="0"/>
        <v>0</v>
      </c>
      <c r="G28" s="12">
        <f t="shared" si="1"/>
        <v>0</v>
      </c>
      <c r="H28" s="25">
        <v>0</v>
      </c>
      <c r="I28" s="13">
        <f t="shared" si="2"/>
        <v>0</v>
      </c>
    </row>
    <row r="29" spans="1:9" ht="18.75" customHeight="1" thickBot="1" x14ac:dyDescent="0.35">
      <c r="A29" s="1"/>
      <c r="B29" s="43" t="s">
        <v>1</v>
      </c>
      <c r="C29" s="44"/>
      <c r="D29" s="44"/>
      <c r="E29" s="44"/>
      <c r="F29" s="45"/>
      <c r="G29" s="35">
        <f>SUM(G13:G28)</f>
        <v>0</v>
      </c>
      <c r="H29" s="14"/>
      <c r="I29" s="15">
        <f>SUM(I13:I28)</f>
        <v>0</v>
      </c>
    </row>
    <row r="31" spans="1:9" ht="14.4" thickBot="1" x14ac:dyDescent="0.35">
      <c r="G31" s="9" t="s">
        <v>5</v>
      </c>
      <c r="H31" s="6"/>
      <c r="I31" s="8">
        <f>I29-G29</f>
        <v>0</v>
      </c>
    </row>
    <row r="32" spans="1:9" x14ac:dyDescent="0.25">
      <c r="I32" s="10"/>
    </row>
    <row r="33" spans="2:4" ht="14.4" x14ac:dyDescent="0.25">
      <c r="B33" s="2"/>
    </row>
    <row r="35" spans="2:4" ht="14.4" x14ac:dyDescent="0.25">
      <c r="D35" s="2"/>
    </row>
  </sheetData>
  <mergeCells count="12">
    <mergeCell ref="B29:F29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orientation="landscape" horizontalDpi="360" verticalDpi="360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2022-09-29T08:31:16Z</cp:lastPrinted>
  <dcterms:created xsi:type="dcterms:W3CDTF">2018-04-04T05:22:15Z</dcterms:created>
  <dcterms:modified xsi:type="dcterms:W3CDTF">2024-10-31T14:35:07Z</dcterms:modified>
</cp:coreProperties>
</file>